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defaultThemeVersion="124226"/>
  <xr:revisionPtr revIDLastSave="0" documentId="13_ncr:1_{1DA3014D-AA8B-4FC9-BE6E-00EE0B70FC2F}" xr6:coauthVersionLast="46" xr6:coauthVersionMax="46" xr10:uidLastSave="{00000000-0000-0000-0000-000000000000}"/>
  <workbookProtection workbookPassword="842B" lockStructure="1"/>
  <bookViews>
    <workbookView xWindow="-120" yWindow="-120" windowWidth="29040" windowHeight="15840" xr2:uid="{00000000-000D-0000-FFFF-FFFF00000000}"/>
  </bookViews>
  <sheets>
    <sheet name="Details Angebotskalkulation " sheetId="1" r:id="rId1"/>
  </sheets>
  <definedNames>
    <definedName name="_Ref283709778" localSheetId="0">'Details Angebotskalkulation '!#REF!</definedName>
    <definedName name="_Toc288224801" localSheetId="0">'Details Angebotskalkulation '!#REF!</definedName>
    <definedName name="_Toc288655807" localSheetId="0">'Details Angebotskalkulation '!#REF!</definedName>
    <definedName name="_Toc288655809" localSheetId="0">'Details Angebotskalkulation '!#REF!</definedName>
    <definedName name="_Toc288655810" localSheetId="0">'Details Angebotskalkulation '!#REF!</definedName>
    <definedName name="_Toc288655811" localSheetId="0">'Details Angebotskalkulation '!#REF!</definedName>
    <definedName name="_xlnm.Print_Area" localSheetId="0">'Details Angebotskalkulation '!$A$1:$O$61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1" l="1"/>
  <c r="O14" i="1" s="1"/>
  <c r="I26" i="1"/>
  <c r="F19" i="1" l="1"/>
  <c r="G19" i="1"/>
  <c r="H19" i="1"/>
  <c r="I19" i="1"/>
  <c r="J19" i="1"/>
  <c r="N15" i="1" l="1"/>
  <c r="N13" i="1"/>
  <c r="L19" i="1"/>
  <c r="E19" i="1"/>
  <c r="K19" i="1"/>
  <c r="O13" i="1" l="1"/>
  <c r="O19" i="1"/>
  <c r="O15" i="1" l="1"/>
  <c r="N16" i="1" l="1"/>
  <c r="O16" i="1" s="1"/>
  <c r="N17" i="1"/>
  <c r="O17" i="1" s="1"/>
  <c r="N18" i="1"/>
  <c r="O18" i="1" s="1"/>
  <c r="G20" i="1" l="1"/>
  <c r="J20" i="1"/>
  <c r="H20" i="1"/>
  <c r="I20" i="1"/>
  <c r="F20" i="1"/>
  <c r="O20" i="1"/>
  <c r="K20" i="1"/>
  <c r="E20" i="1"/>
  <c r="L20" i="1"/>
  <c r="I27" i="1"/>
  <c r="I30" i="1" l="1"/>
  <c r="I32" i="1" s="1"/>
  <c r="I33" i="1" s="1"/>
  <c r="I34" i="1" s="1"/>
</calcChain>
</file>

<file path=xl/sharedStrings.xml><?xml version="1.0" encoding="utf-8"?>
<sst xmlns="http://schemas.openxmlformats.org/spreadsheetml/2006/main" count="59" uniqueCount="45">
  <si>
    <t>Total</t>
  </si>
  <si>
    <t>Pauschaler Zuschlag für alle Kategorien</t>
  </si>
  <si>
    <t>Zuzüglich MwSt.</t>
  </si>
  <si>
    <t>Gesamter Angebotspreis inkl. MwSt.</t>
  </si>
  <si>
    <t>Angebotspreis (Honorar inkl. übliche Nebenkosten), exkl. MwSt.</t>
  </si>
  <si>
    <t>[Std]</t>
  </si>
  <si>
    <t>[CHF/Std]</t>
  </si>
  <si>
    <t>[CHF]</t>
  </si>
  <si>
    <t xml:space="preserve">Aufwand
SIA-Teilphase
41 </t>
  </si>
  <si>
    <t>Aufwand
SIA-Teilphase
51</t>
  </si>
  <si>
    <t>Aufwand
SIA-Teilphase
52</t>
  </si>
  <si>
    <t>Aufwand
SIA-Teilphase
53</t>
  </si>
  <si>
    <t>Administration / Sekretariat</t>
  </si>
  <si>
    <t xml:space="preserve">Angeobt Total [CHF] </t>
  </si>
  <si>
    <t>Zuschlag</t>
  </si>
  <si>
    <t>Leistungen [CHF] inkl. übliche Nebenkosten, exkl. MwSt.</t>
  </si>
  <si>
    <t xml:space="preserve">Zuschlag </t>
  </si>
  <si>
    <t xml:space="preserve">Aufwand
SIA-Teilphase
33 </t>
  </si>
  <si>
    <t>Aufwand
SIA-Teilphase
31</t>
  </si>
  <si>
    <t>Aufwand
SIA-Teilphase
32</t>
  </si>
  <si>
    <t>Vorgegeben Stunden für besondere Leistungen</t>
  </si>
  <si>
    <t>Vom Anbieter sind nur die blau hinterlegten Felder auszufüllen</t>
  </si>
  <si>
    <t>Name des Anbieters
Anbieters</t>
  </si>
  <si>
    <t>Zuschlag für Nacht- und Sonntagsarbeiten [CHF] inkl. übliche Nebenkosten, exkl. MwSt.</t>
  </si>
  <si>
    <t>Total Zuschlag für Nacht-/ Sonntagsarbeiten [CHF] inkl. übliche Nebenkosten, exkl. MwSt.</t>
  </si>
  <si>
    <t>Stunden-
ansätze</t>
  </si>
  <si>
    <t>Stunden-
ansätze inkl. Nebenkosten*</t>
  </si>
  <si>
    <t>Dokumentationskosten von der Auftraggeberin vorgegeben</t>
  </si>
  <si>
    <t>Total Angebotspreis [CHF]
inkl. übliche Nebenkosten, exkl. MwSt.</t>
  </si>
  <si>
    <t>* Folgender prozentualer Pauschalzuschlag für übliche Nebenkosten ist in diesen Stundenansätzen enthalten</t>
  </si>
  <si>
    <t>Aufwand [Std]</t>
  </si>
  <si>
    <t xml:space="preserve">Umsetzung BehiG Haltestelle Neue Forch und Doppelspur Neue Forch - Forch </t>
  </si>
  <si>
    <t>Beilage C1: Honorarkalkulation</t>
  </si>
  <si>
    <r>
      <rPr>
        <b/>
        <sz val="10"/>
        <rFont val="Arial"/>
        <family val="2"/>
      </rPr>
      <t>Bemerkung: Dieses Formular ist als Bestandteil des Angebotes vom Anbieter einzureichen (Beilage C1).</t>
    </r>
    <r>
      <rPr>
        <sz val="10"/>
        <rFont val="Arial"/>
        <family val="2"/>
      </rPr>
      <t xml:space="preserve"> </t>
    </r>
  </si>
  <si>
    <t>Vorname / Name</t>
  </si>
  <si>
    <r>
      <t>Angebotspreis (Honorar inkl. Nebenkosten), exkl. MwSt.</t>
    </r>
    <r>
      <rPr>
        <i/>
        <sz val="10"/>
        <rFont val="Arial"/>
        <family val="2"/>
      </rPr>
      <t xml:space="preserve"> (auf Deckblatt Formular C zu übertragen)</t>
    </r>
  </si>
  <si>
    <t>Ort, Datum</t>
  </si>
  <si>
    <t>Firmenstempel / Unterschrift(en)</t>
  </si>
  <si>
    <t>Projektleiter*in Bahntechnik</t>
  </si>
  <si>
    <t>Fachplaner*in Sicherungsanlagen</t>
  </si>
  <si>
    <t>Ingenieurleistungen, SIA 108, SIA-Phasen 3 bis 5</t>
  </si>
  <si>
    <t>Submission Teilprojektleitung Bahntechnik und Fachplanung Sicherungsanlagen</t>
  </si>
  <si>
    <t>Weitere Sachbearbeiter*innen</t>
  </si>
  <si>
    <t>Fachbauleiter*in Sicherungsanlagen</t>
  </si>
  <si>
    <t>Zeichner*innen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</si>
</sst>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_ * #,##0_ ;_ * \-#,##0_ ;_ * &quot;-&quot;??_ ;_ @_ 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Font="1"/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5" fillId="0" borderId="0" xfId="0" applyFont="1" applyProtection="1"/>
    <xf numFmtId="0" fontId="3" fillId="0" borderId="0" xfId="0" applyFont="1" applyAlignment="1" applyProtection="1"/>
    <xf numFmtId="0" fontId="3" fillId="0" borderId="0" xfId="0" applyFont="1" applyBorder="1" applyProtection="1"/>
    <xf numFmtId="0" fontId="4" fillId="0" borderId="0" xfId="0" applyFont="1" applyFill="1" applyProtection="1"/>
    <xf numFmtId="0" fontId="10" fillId="0" borderId="0" xfId="0" applyFont="1" applyFill="1" applyAlignment="1" applyProtection="1">
      <alignment horizontal="left" indent="4"/>
    </xf>
    <xf numFmtId="0" fontId="9" fillId="0" borderId="0" xfId="0" applyFont="1" applyFill="1" applyAlignment="1" applyProtection="1"/>
    <xf numFmtId="4" fontId="4" fillId="0" borderId="0" xfId="0" applyNumberFormat="1" applyFont="1" applyProtection="1"/>
    <xf numFmtId="4" fontId="4" fillId="0" borderId="0" xfId="0" applyNumberFormat="1" applyFont="1" applyFill="1" applyProtection="1"/>
    <xf numFmtId="4" fontId="5" fillId="0" borderId="0" xfId="0" applyNumberFormat="1" applyFont="1" applyProtection="1"/>
    <xf numFmtId="4" fontId="4" fillId="0" borderId="0" xfId="0" applyNumberFormat="1" applyFont="1"/>
    <xf numFmtId="0" fontId="11" fillId="0" borderId="0" xfId="0" applyFont="1" applyProtection="1"/>
    <xf numFmtId="0" fontId="3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vertical="top"/>
    </xf>
    <xf numFmtId="0" fontId="11" fillId="0" borderId="0" xfId="0" applyFont="1" applyAlignment="1">
      <alignment vertical="top"/>
    </xf>
    <xf numFmtId="0" fontId="8" fillId="0" borderId="0" xfId="0" applyFont="1" applyFill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Protection="1"/>
    <xf numFmtId="0" fontId="1" fillId="0" borderId="0" xfId="0" applyFont="1"/>
    <xf numFmtId="4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3" fontId="6" fillId="6" borderId="10" xfId="0" applyNumberFormat="1" applyFont="1" applyFill="1" applyBorder="1" applyAlignment="1" applyProtection="1">
      <alignment vertical="center"/>
    </xf>
    <xf numFmtId="0" fontId="7" fillId="3" borderId="30" xfId="0" applyFont="1" applyFill="1" applyBorder="1" applyAlignment="1" applyProtection="1">
      <alignment vertical="center" wrapText="1"/>
    </xf>
    <xf numFmtId="0" fontId="7" fillId="3" borderId="13" xfId="0" applyFont="1" applyFill="1" applyBorder="1" applyAlignment="1" applyProtection="1">
      <alignment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wrapText="1"/>
    </xf>
    <xf numFmtId="0" fontId="1" fillId="0" borderId="1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Protection="1"/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164" fontId="6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Border="1" applyAlignment="1" applyProtection="1">
      <alignment vertical="center"/>
    </xf>
    <xf numFmtId="164" fontId="1" fillId="4" borderId="1" xfId="2" applyNumberFormat="1" applyFont="1" applyFill="1" applyBorder="1" applyAlignment="1" applyProtection="1">
      <alignment horizontal="right" vertical="center"/>
      <protection locked="0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3" borderId="25" xfId="0" applyFont="1" applyFill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0" xfId="0" applyFont="1" applyBorder="1" applyProtection="1"/>
    <xf numFmtId="164" fontId="1" fillId="5" borderId="1" xfId="0" applyNumberFormat="1" applyFont="1" applyFill="1" applyBorder="1" applyAlignment="1" applyProtection="1">
      <alignment horizontal="right"/>
    </xf>
    <xf numFmtId="3" fontId="1" fillId="4" borderId="4" xfId="0" applyNumberFormat="1" applyFont="1" applyFill="1" applyBorder="1" applyAlignment="1" applyProtection="1">
      <alignment horizontal="right" vertical="center" indent="1"/>
    </xf>
    <xf numFmtId="3" fontId="1" fillId="5" borderId="14" xfId="0" applyNumberFormat="1" applyFont="1" applyFill="1" applyBorder="1" applyAlignment="1" applyProtection="1">
      <alignment horizontal="right" vertical="center" indent="1"/>
    </xf>
    <xf numFmtId="43" fontId="1" fillId="4" borderId="9" xfId="1" applyFont="1" applyFill="1" applyBorder="1" applyAlignment="1" applyProtection="1">
      <alignment horizontal="right" vertical="center" indent="1"/>
      <protection locked="0"/>
    </xf>
    <xf numFmtId="43" fontId="1" fillId="5" borderId="5" xfId="1" applyFont="1" applyFill="1" applyBorder="1" applyAlignment="1" applyProtection="1">
      <alignment horizontal="right" vertical="center" indent="1"/>
    </xf>
    <xf numFmtId="3" fontId="2" fillId="5" borderId="4" xfId="0" applyNumberFormat="1" applyFont="1" applyFill="1" applyBorder="1" applyAlignment="1" applyProtection="1">
      <alignment horizontal="right" vertical="center" indent="1"/>
    </xf>
    <xf numFmtId="3" fontId="1" fillId="4" borderId="2" xfId="0" applyNumberFormat="1" applyFont="1" applyFill="1" applyBorder="1" applyAlignment="1" applyProtection="1">
      <alignment horizontal="right" vertical="center" indent="1"/>
    </xf>
    <xf numFmtId="3" fontId="1" fillId="5" borderId="16" xfId="0" applyNumberFormat="1" applyFont="1" applyFill="1" applyBorder="1" applyAlignment="1" applyProtection="1">
      <alignment horizontal="right" vertical="center" indent="1"/>
    </xf>
    <xf numFmtId="43" fontId="1" fillId="4" borderId="3" xfId="1" applyFont="1" applyFill="1" applyBorder="1" applyAlignment="1" applyProtection="1">
      <alignment horizontal="right" vertical="center" indent="1"/>
      <protection locked="0"/>
    </xf>
    <xf numFmtId="43" fontId="1" fillId="5" borderId="6" xfId="1" applyFont="1" applyFill="1" applyBorder="1" applyAlignment="1" applyProtection="1">
      <alignment horizontal="right" vertical="center" indent="1"/>
    </xf>
    <xf numFmtId="3" fontId="2" fillId="5" borderId="2" xfId="0" applyNumberFormat="1" applyFont="1" applyFill="1" applyBorder="1" applyAlignment="1" applyProtection="1">
      <alignment horizontal="right" vertical="center" indent="1"/>
    </xf>
    <xf numFmtId="3" fontId="1" fillId="4" borderId="19" xfId="0" applyNumberFormat="1" applyFont="1" applyFill="1" applyBorder="1" applyAlignment="1" applyProtection="1">
      <alignment horizontal="right" vertical="center" indent="1"/>
    </xf>
    <xf numFmtId="3" fontId="1" fillId="5" borderId="33" xfId="0" applyNumberFormat="1" applyFont="1" applyFill="1" applyBorder="1" applyAlignment="1" applyProtection="1">
      <alignment horizontal="right" vertical="center" indent="1"/>
    </xf>
    <xf numFmtId="43" fontId="1" fillId="4" borderId="34" xfId="1" applyFont="1" applyFill="1" applyBorder="1" applyAlignment="1" applyProtection="1">
      <alignment horizontal="right" vertical="center" indent="1"/>
      <protection locked="0"/>
    </xf>
    <xf numFmtId="43" fontId="1" fillId="5" borderId="35" xfId="1" applyFont="1" applyFill="1" applyBorder="1" applyAlignment="1" applyProtection="1">
      <alignment horizontal="right" vertical="center" inden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165" fontId="1" fillId="5" borderId="1" xfId="0" applyNumberFormat="1" applyFont="1" applyFill="1" applyBorder="1" applyAlignment="1" applyProtection="1">
      <alignment horizontal="right" vertical="center" wrapText="1" indent="1"/>
    </xf>
    <xf numFmtId="43" fontId="1" fillId="0" borderId="28" xfId="1" applyFont="1" applyFill="1" applyBorder="1" applyAlignment="1" applyProtection="1">
      <alignment horizontal="right" vertical="center" indent="1"/>
      <protection locked="0"/>
    </xf>
    <xf numFmtId="43" fontId="1" fillId="0" borderId="27" xfId="1" applyFont="1" applyFill="1" applyBorder="1" applyAlignment="1" applyProtection="1">
      <alignment horizontal="right" vertical="center" indent="1"/>
    </xf>
    <xf numFmtId="43" fontId="2" fillId="5" borderId="1" xfId="0" applyNumberFormat="1" applyFont="1" applyFill="1" applyBorder="1" applyAlignment="1" applyProtection="1">
      <alignment horizontal="right" vertical="center" wrapText="1" indent="1"/>
    </xf>
    <xf numFmtId="0" fontId="2" fillId="0" borderId="12" xfId="0" applyFont="1" applyBorder="1" applyAlignment="1" applyProtection="1">
      <alignment horizontal="right" vertical="center" wrapText="1" indent="1"/>
    </xf>
    <xf numFmtId="0" fontId="2" fillId="0" borderId="29" xfId="0" applyFont="1" applyBorder="1" applyAlignment="1" applyProtection="1">
      <alignment horizontal="right" vertical="center" wrapText="1" indent="1"/>
    </xf>
    <xf numFmtId="3" fontId="2" fillId="5" borderId="1" xfId="0" applyNumberFormat="1" applyFont="1" applyFill="1" applyBorder="1" applyAlignment="1" applyProtection="1">
      <alignment horizontal="right" vertical="center" indent="1"/>
    </xf>
    <xf numFmtId="3" fontId="6" fillId="4" borderId="7" xfId="0" applyNumberFormat="1" applyFont="1" applyFill="1" applyBorder="1" applyAlignment="1" applyProtection="1">
      <alignment horizontal="right" indent="1"/>
      <protection locked="0"/>
    </xf>
    <xf numFmtId="3" fontId="6" fillId="5" borderId="1" xfId="0" applyNumberFormat="1" applyFont="1" applyFill="1" applyBorder="1" applyAlignment="1" applyProtection="1">
      <alignment horizontal="right" vertical="center" indent="1"/>
    </xf>
    <xf numFmtId="4" fontId="2" fillId="5" borderId="4" xfId="1" applyNumberFormat="1" applyFont="1" applyFill="1" applyBorder="1" applyAlignment="1" applyProtection="1">
      <alignment horizontal="right" vertical="center" indent="1"/>
    </xf>
    <xf numFmtId="4" fontId="1" fillId="5" borderId="21" xfId="1" applyNumberFormat="1" applyFont="1" applyFill="1" applyBorder="1" applyAlignment="1" applyProtection="1">
      <alignment horizontal="right" vertical="center" indent="1"/>
    </xf>
    <xf numFmtId="4" fontId="2" fillId="5" borderId="2" xfId="1" applyNumberFormat="1" applyFont="1" applyFill="1" applyBorder="1" applyAlignment="1" applyProtection="1">
      <alignment horizontal="right" vertical="center" indent="1"/>
    </xf>
    <xf numFmtId="4" fontId="1" fillId="5" borderId="19" xfId="1" applyNumberFormat="1" applyFont="1" applyFill="1" applyBorder="1" applyAlignment="1" applyProtection="1">
      <alignment horizontal="right" vertical="center" indent="1"/>
    </xf>
    <xf numFmtId="4" fontId="2" fillId="5" borderId="32" xfId="1" applyNumberFormat="1" applyFont="1" applyFill="1" applyBorder="1" applyAlignment="1" applyProtection="1">
      <alignment horizontal="right" vertical="center" indent="1"/>
    </xf>
    <xf numFmtId="4" fontId="7" fillId="0" borderId="0" xfId="1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Alignment="1" applyProtection="1">
      <alignment horizontal="right" indent="1"/>
    </xf>
    <xf numFmtId="4" fontId="2" fillId="5" borderId="1" xfId="0" applyNumberFormat="1" applyFont="1" applyFill="1" applyBorder="1" applyAlignment="1" applyProtection="1">
      <alignment horizontal="right" vertical="center" indent="1"/>
    </xf>
    <xf numFmtId="4" fontId="1" fillId="5" borderId="1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center" indent="1"/>
    </xf>
    <xf numFmtId="4" fontId="2" fillId="0" borderId="0" xfId="0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Fill="1" applyAlignment="1" applyProtection="1">
      <alignment horizontal="right" indent="1"/>
    </xf>
    <xf numFmtId="4" fontId="2" fillId="0" borderId="0" xfId="1" applyNumberFormat="1" applyFont="1" applyFill="1" applyBorder="1" applyAlignment="1" applyProtection="1">
      <alignment horizontal="right" vertical="center" indent="1"/>
    </xf>
    <xf numFmtId="4" fontId="1" fillId="0" borderId="0" xfId="1" applyNumberFormat="1" applyFont="1" applyFill="1" applyBorder="1" applyAlignment="1" applyProtection="1">
      <alignment horizontal="right" vertical="center" indent="1"/>
    </xf>
    <xf numFmtId="0" fontId="4" fillId="0" borderId="20" xfId="0" applyFont="1" applyBorder="1"/>
    <xf numFmtId="0" fontId="4" fillId="0" borderId="0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4" borderId="14" xfId="0" applyFont="1" applyFill="1" applyBorder="1" applyAlignment="1" applyProtection="1">
      <alignment horizontal="left"/>
      <protection locked="0"/>
    </xf>
    <xf numFmtId="0" fontId="1" fillId="4" borderId="26" xfId="0" applyFont="1" applyFill="1" applyBorder="1" applyAlignment="1" applyProtection="1">
      <alignment horizontal="left"/>
      <protection locked="0"/>
    </xf>
    <xf numFmtId="0" fontId="1" fillId="4" borderId="16" xfId="0" applyFont="1" applyFill="1" applyBorder="1" applyAlignment="1" applyProtection="1">
      <alignment horizontal="left"/>
      <protection locked="0"/>
    </xf>
    <xf numFmtId="0" fontId="1" fillId="4" borderId="22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right"/>
    </xf>
    <xf numFmtId="0" fontId="2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2" fillId="0" borderId="16" xfId="0" applyFont="1" applyBorder="1" applyAlignment="1" applyProtection="1">
      <alignment horizontal="left" vertical="top"/>
    </xf>
    <xf numFmtId="0" fontId="2" fillId="0" borderId="11" xfId="0" applyFont="1" applyBorder="1" applyAlignment="1" applyProtection="1">
      <alignment horizontal="left" vertical="top"/>
    </xf>
    <xf numFmtId="0" fontId="1" fillId="0" borderId="18" xfId="0" applyFont="1" applyBorder="1" applyAlignment="1" applyProtection="1">
      <alignment horizontal="left" vertical="top"/>
    </xf>
    <xf numFmtId="0" fontId="1" fillId="0" borderId="25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</xf>
    <xf numFmtId="0" fontId="1" fillId="0" borderId="17" xfId="0" applyFont="1" applyBorder="1" applyAlignment="1" applyProtection="1">
      <alignment horizontal="left" vertical="center"/>
    </xf>
    <xf numFmtId="0" fontId="1" fillId="0" borderId="18" xfId="0" applyFont="1" applyBorder="1" applyAlignment="1" applyProtection="1">
      <alignment horizontal="left" vertical="center"/>
    </xf>
  </cellXfs>
  <cellStyles count="4">
    <cellStyle name="Komma" xfId="1" builtinId="3"/>
    <cellStyle name="Komma 2" xfId="3" xr:uid="{700AE1C8-B24A-4ED0-A43E-773D97850345}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Q56"/>
  <sheetViews>
    <sheetView showGridLines="0" tabSelected="1" zoomScaleNormal="100" zoomScaleSheetLayoutView="100" zoomScalePageLayoutView="55" workbookViewId="0">
      <selection activeCell="I9" sqref="I9"/>
    </sheetView>
  </sheetViews>
  <sheetFormatPr baseColWidth="10" defaultColWidth="0" defaultRowHeight="12.75" zeroHeight="1" x14ac:dyDescent="0.2"/>
  <cols>
    <col min="1" max="1" width="10.7109375" style="1" customWidth="1"/>
    <col min="2" max="2" width="21.140625" style="1" customWidth="1"/>
    <col min="3" max="3" width="10.5703125" style="1" customWidth="1"/>
    <col min="4" max="10" width="15.7109375" style="1" customWidth="1"/>
    <col min="11" max="12" width="15.7109375" style="13" customWidth="1"/>
    <col min="13" max="15" width="15.7109375" style="1" customWidth="1"/>
    <col min="16" max="16" width="11.42578125" style="1" customWidth="1"/>
    <col min="17" max="17" width="0" style="1" hidden="1" customWidth="1"/>
    <col min="18" max="16384" width="11.42578125" style="1" hidden="1"/>
  </cols>
  <sheetData>
    <row r="1" spans="1:15" s="2" customFormat="1" ht="18" customHeight="1" x14ac:dyDescent="0.25">
      <c r="A1" s="9" t="s">
        <v>31</v>
      </c>
      <c r="B1" s="8"/>
      <c r="C1" s="7"/>
      <c r="D1" s="7"/>
      <c r="E1" s="7"/>
      <c r="F1" s="7"/>
      <c r="K1" s="11"/>
    </row>
    <row r="2" spans="1:15" s="2" customFormat="1" ht="18" customHeight="1" x14ac:dyDescent="0.25">
      <c r="A2" s="9" t="s">
        <v>41</v>
      </c>
      <c r="B2" s="8"/>
      <c r="C2" s="7"/>
      <c r="D2" s="7"/>
      <c r="E2" s="7"/>
      <c r="F2" s="7"/>
      <c r="G2" s="7"/>
      <c r="H2" s="7"/>
    </row>
    <row r="3" spans="1:15" s="2" customFormat="1" ht="18" customHeight="1" x14ac:dyDescent="0.25">
      <c r="A3" s="9" t="s">
        <v>40</v>
      </c>
      <c r="B3" s="8"/>
      <c r="C3" s="7"/>
      <c r="D3" s="7"/>
      <c r="E3" s="7"/>
      <c r="K3" s="11"/>
      <c r="L3" s="11"/>
    </row>
    <row r="4" spans="1:15" s="2" customFormat="1" ht="15" customHeight="1" x14ac:dyDescent="0.25">
      <c r="A4" s="9"/>
      <c r="B4" s="8"/>
      <c r="C4" s="7"/>
      <c r="D4" s="7"/>
      <c r="K4" s="11"/>
      <c r="L4" s="11"/>
    </row>
    <row r="5" spans="1:15" s="2" customFormat="1" ht="15" customHeight="1" x14ac:dyDescent="0.2">
      <c r="A5" s="18" t="s">
        <v>32</v>
      </c>
      <c r="B5" s="7"/>
      <c r="C5" s="7"/>
      <c r="D5" s="7"/>
      <c r="K5" s="11"/>
      <c r="L5" s="11"/>
    </row>
    <row r="6" spans="1:15" s="2" customFormat="1" ht="15" customHeight="1" x14ac:dyDescent="0.2">
      <c r="A6" s="18"/>
      <c r="B6" s="7"/>
      <c r="C6" s="7"/>
      <c r="D6" s="7"/>
      <c r="K6" s="11"/>
      <c r="L6" s="11"/>
    </row>
    <row r="7" spans="1:15" s="2" customFormat="1" ht="15" customHeight="1" x14ac:dyDescent="0.2">
      <c r="A7" s="106" t="s">
        <v>22</v>
      </c>
      <c r="B7" s="107"/>
      <c r="C7" s="97"/>
      <c r="D7" s="98"/>
      <c r="E7" s="99"/>
      <c r="K7" s="11"/>
      <c r="L7" s="11"/>
    </row>
    <row r="8" spans="1:15" s="2" customFormat="1" ht="15" customHeight="1" x14ac:dyDescent="0.25">
      <c r="A8" s="9"/>
      <c r="B8" s="8"/>
      <c r="C8" s="108" t="s">
        <v>21</v>
      </c>
      <c r="D8" s="109"/>
      <c r="E8" s="109"/>
      <c r="F8" s="109"/>
      <c r="G8" s="109"/>
      <c r="K8" s="11"/>
      <c r="L8" s="11"/>
    </row>
    <row r="9" spans="1:15" s="2" customFormat="1" ht="15" customHeight="1" x14ac:dyDescent="0.25">
      <c r="A9" s="9"/>
      <c r="B9" s="8"/>
      <c r="C9" s="7"/>
      <c r="D9" s="7"/>
      <c r="K9" s="11"/>
      <c r="L9" s="11"/>
    </row>
    <row r="10" spans="1:15" s="4" customFormat="1" ht="15" customHeight="1" x14ac:dyDescent="0.25">
      <c r="A10" s="110" t="s">
        <v>15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28"/>
    </row>
    <row r="11" spans="1:15" s="19" customFormat="1" ht="90" customHeight="1" x14ac:dyDescent="0.2">
      <c r="A11" s="116"/>
      <c r="B11" s="117"/>
      <c r="C11" s="117"/>
      <c r="D11" s="118"/>
      <c r="E11" s="39" t="s">
        <v>18</v>
      </c>
      <c r="F11" s="39" t="s">
        <v>19</v>
      </c>
      <c r="G11" s="39" t="s">
        <v>17</v>
      </c>
      <c r="H11" s="39" t="s">
        <v>8</v>
      </c>
      <c r="I11" s="39" t="s">
        <v>9</v>
      </c>
      <c r="J11" s="39" t="s">
        <v>10</v>
      </c>
      <c r="K11" s="39" t="s">
        <v>11</v>
      </c>
      <c r="L11" s="39" t="s">
        <v>20</v>
      </c>
      <c r="M11" s="40" t="s">
        <v>25</v>
      </c>
      <c r="N11" s="41" t="s">
        <v>26</v>
      </c>
      <c r="O11" s="42" t="s">
        <v>0</v>
      </c>
    </row>
    <row r="12" spans="1:15" s="20" customFormat="1" ht="15" customHeight="1" x14ac:dyDescent="0.2">
      <c r="A12" s="119"/>
      <c r="B12" s="120"/>
      <c r="C12" s="120"/>
      <c r="D12" s="121"/>
      <c r="E12" s="43" t="s">
        <v>5</v>
      </c>
      <c r="F12" s="43" t="s">
        <v>5</v>
      </c>
      <c r="G12" s="43" t="s">
        <v>5</v>
      </c>
      <c r="H12" s="43" t="s">
        <v>5</v>
      </c>
      <c r="I12" s="43" t="s">
        <v>5</v>
      </c>
      <c r="J12" s="43" t="s">
        <v>5</v>
      </c>
      <c r="K12" s="43" t="s">
        <v>5</v>
      </c>
      <c r="L12" s="44" t="s">
        <v>5</v>
      </c>
      <c r="M12" s="45" t="s">
        <v>6</v>
      </c>
      <c r="N12" s="44" t="s">
        <v>6</v>
      </c>
      <c r="O12" s="46" t="s">
        <v>7</v>
      </c>
    </row>
    <row r="13" spans="1:15" s="21" customFormat="1" ht="15" customHeight="1" x14ac:dyDescent="0.2">
      <c r="A13" s="111" t="s">
        <v>38</v>
      </c>
      <c r="B13" s="112"/>
      <c r="C13" s="123" t="s">
        <v>34</v>
      </c>
      <c r="D13" s="124"/>
      <c r="E13" s="50"/>
      <c r="F13" s="50"/>
      <c r="G13" s="50"/>
      <c r="H13" s="50"/>
      <c r="I13" s="50"/>
      <c r="J13" s="50"/>
      <c r="K13" s="50"/>
      <c r="L13" s="51">
        <v>130</v>
      </c>
      <c r="M13" s="52"/>
      <c r="N13" s="53">
        <f t="shared" ref="N13:N18" si="0">M13+(M13*$M$21)</f>
        <v>0</v>
      </c>
      <c r="O13" s="54">
        <f t="shared" ref="O13:O18" si="1">SUM(E13:L13)*N13</f>
        <v>0</v>
      </c>
    </row>
    <row r="14" spans="1:15" s="21" customFormat="1" ht="15" customHeight="1" x14ac:dyDescent="0.2">
      <c r="A14" s="92" t="s">
        <v>39</v>
      </c>
      <c r="B14" s="113"/>
      <c r="C14" s="125" t="s">
        <v>34</v>
      </c>
      <c r="D14" s="126"/>
      <c r="E14" s="55"/>
      <c r="F14" s="55"/>
      <c r="G14" s="55"/>
      <c r="H14" s="55"/>
      <c r="I14" s="55"/>
      <c r="J14" s="55"/>
      <c r="K14" s="55"/>
      <c r="L14" s="56">
        <v>80</v>
      </c>
      <c r="M14" s="57"/>
      <c r="N14" s="58">
        <f t="shared" si="0"/>
        <v>0</v>
      </c>
      <c r="O14" s="59">
        <f t="shared" si="1"/>
        <v>0</v>
      </c>
    </row>
    <row r="15" spans="1:15" s="21" customFormat="1" ht="15" customHeight="1" x14ac:dyDescent="0.2">
      <c r="A15" s="92" t="s">
        <v>43</v>
      </c>
      <c r="B15" s="113"/>
      <c r="C15" s="125" t="s">
        <v>34</v>
      </c>
      <c r="D15" s="126"/>
      <c r="E15" s="55"/>
      <c r="F15" s="55"/>
      <c r="G15" s="55"/>
      <c r="H15" s="55"/>
      <c r="I15" s="55"/>
      <c r="J15" s="55"/>
      <c r="K15" s="55"/>
      <c r="L15" s="56">
        <v>40</v>
      </c>
      <c r="M15" s="57"/>
      <c r="N15" s="58">
        <f t="shared" si="0"/>
        <v>0</v>
      </c>
      <c r="O15" s="59">
        <f t="shared" si="1"/>
        <v>0</v>
      </c>
    </row>
    <row r="16" spans="1:15" s="21" customFormat="1" ht="15" customHeight="1" x14ac:dyDescent="0.2">
      <c r="A16" s="92" t="s">
        <v>42</v>
      </c>
      <c r="B16" s="113"/>
      <c r="C16" s="92"/>
      <c r="D16" s="93"/>
      <c r="E16" s="55"/>
      <c r="F16" s="55"/>
      <c r="G16" s="55"/>
      <c r="H16" s="55"/>
      <c r="I16" s="55"/>
      <c r="J16" s="55"/>
      <c r="K16" s="55"/>
      <c r="L16" s="56">
        <v>20</v>
      </c>
      <c r="M16" s="57"/>
      <c r="N16" s="58">
        <f t="shared" si="0"/>
        <v>0</v>
      </c>
      <c r="O16" s="59">
        <f t="shared" si="1"/>
        <v>0</v>
      </c>
    </row>
    <row r="17" spans="1:15" s="21" customFormat="1" ht="15" customHeight="1" x14ac:dyDescent="0.2">
      <c r="A17" s="92" t="s">
        <v>44</v>
      </c>
      <c r="B17" s="113"/>
      <c r="C17" s="92"/>
      <c r="D17" s="93"/>
      <c r="E17" s="55"/>
      <c r="F17" s="55"/>
      <c r="G17" s="55"/>
      <c r="H17" s="55"/>
      <c r="I17" s="55"/>
      <c r="J17" s="55"/>
      <c r="K17" s="55"/>
      <c r="L17" s="56">
        <v>20</v>
      </c>
      <c r="M17" s="57"/>
      <c r="N17" s="58">
        <f t="shared" si="0"/>
        <v>0</v>
      </c>
      <c r="O17" s="59">
        <f t="shared" si="1"/>
        <v>0</v>
      </c>
    </row>
    <row r="18" spans="1:15" s="21" customFormat="1" ht="15" customHeight="1" x14ac:dyDescent="0.2">
      <c r="A18" s="114" t="s">
        <v>12</v>
      </c>
      <c r="B18" s="115"/>
      <c r="C18" s="114"/>
      <c r="D18" s="122"/>
      <c r="E18" s="60"/>
      <c r="F18" s="60"/>
      <c r="G18" s="60"/>
      <c r="H18" s="60"/>
      <c r="I18" s="60"/>
      <c r="J18" s="60"/>
      <c r="K18" s="60"/>
      <c r="L18" s="61">
        <v>10</v>
      </c>
      <c r="M18" s="62"/>
      <c r="N18" s="63">
        <f t="shared" si="0"/>
        <v>0</v>
      </c>
      <c r="O18" s="64">
        <f t="shared" si="1"/>
        <v>0</v>
      </c>
    </row>
    <row r="19" spans="1:15" s="21" customFormat="1" ht="15" customHeight="1" x14ac:dyDescent="0.2">
      <c r="A19" s="94" t="s">
        <v>30</v>
      </c>
      <c r="B19" s="95"/>
      <c r="C19" s="95"/>
      <c r="D19" s="96"/>
      <c r="E19" s="65">
        <f t="shared" ref="E19:L19" si="2">SUM(E13:E18)</f>
        <v>0</v>
      </c>
      <c r="F19" s="65">
        <f t="shared" si="2"/>
        <v>0</v>
      </c>
      <c r="G19" s="65">
        <f t="shared" si="2"/>
        <v>0</v>
      </c>
      <c r="H19" s="65">
        <f t="shared" si="2"/>
        <v>0</v>
      </c>
      <c r="I19" s="65">
        <f t="shared" si="2"/>
        <v>0</v>
      </c>
      <c r="J19" s="65">
        <f t="shared" si="2"/>
        <v>0</v>
      </c>
      <c r="K19" s="65">
        <f t="shared" si="2"/>
        <v>0</v>
      </c>
      <c r="L19" s="65">
        <f t="shared" si="2"/>
        <v>300</v>
      </c>
      <c r="M19" s="66"/>
      <c r="N19" s="67"/>
      <c r="O19" s="65">
        <f>SUM(E19:L19)</f>
        <v>300</v>
      </c>
    </row>
    <row r="20" spans="1:15" s="20" customFormat="1" ht="30" customHeight="1" x14ac:dyDescent="0.2">
      <c r="A20" s="94" t="s">
        <v>28</v>
      </c>
      <c r="B20" s="95"/>
      <c r="C20" s="95"/>
      <c r="D20" s="96"/>
      <c r="E20" s="68">
        <f t="shared" ref="E20:L20" si="3">SUMPRODUCT(E$13:E$18,$N$13:$N$18)</f>
        <v>0</v>
      </c>
      <c r="F20" s="68">
        <f t="shared" si="3"/>
        <v>0</v>
      </c>
      <c r="G20" s="68">
        <f t="shared" si="3"/>
        <v>0</v>
      </c>
      <c r="H20" s="68">
        <f t="shared" si="3"/>
        <v>0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69"/>
      <c r="N20" s="70"/>
      <c r="O20" s="71">
        <f>SUM(O13:O18)</f>
        <v>0</v>
      </c>
    </row>
    <row r="21" spans="1:15" s="19" customFormat="1" ht="15" customHeight="1" x14ac:dyDescent="0.2">
      <c r="A21" s="37" t="s">
        <v>29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8"/>
    </row>
    <row r="22" spans="1:15" s="19" customFormat="1" ht="15" customHeight="1" x14ac:dyDescent="0.2">
      <c r="A22" s="30"/>
      <c r="B22" s="30"/>
      <c r="C22" s="31"/>
      <c r="D22" s="31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6"/>
    </row>
    <row r="23" spans="1:15" s="4" customFormat="1" ht="15" customHeight="1" x14ac:dyDescent="0.25">
      <c r="A23" s="15" t="s">
        <v>23</v>
      </c>
      <c r="B23" s="5"/>
      <c r="C23" s="32"/>
      <c r="D23" s="32"/>
      <c r="E23" s="32"/>
      <c r="F23" s="32"/>
      <c r="G23" s="32"/>
      <c r="H23" s="32"/>
      <c r="I23" s="32"/>
      <c r="J23" s="32"/>
      <c r="K23" s="12"/>
      <c r="L23" s="12"/>
    </row>
    <row r="24" spans="1:15" s="2" customFormat="1" ht="15" customHeight="1" x14ac:dyDescent="0.2">
      <c r="A24" s="100"/>
      <c r="B24" s="101"/>
      <c r="C24" s="102"/>
      <c r="D24" s="27" t="s">
        <v>16</v>
      </c>
      <c r="E24" s="34" t="s">
        <v>14</v>
      </c>
      <c r="F24" s="25"/>
      <c r="G24" s="25"/>
      <c r="H24" s="25"/>
      <c r="I24" s="22" t="s">
        <v>0</v>
      </c>
      <c r="J24" s="83"/>
    </row>
    <row r="25" spans="1:15" s="2" customFormat="1" ht="15" customHeight="1" x14ac:dyDescent="0.2">
      <c r="A25" s="103"/>
      <c r="B25" s="104"/>
      <c r="C25" s="105"/>
      <c r="D25" s="33" t="s">
        <v>6</v>
      </c>
      <c r="E25" s="23" t="s">
        <v>5</v>
      </c>
      <c r="F25" s="26"/>
      <c r="G25" s="26"/>
      <c r="H25" s="26"/>
      <c r="I25" s="23" t="s">
        <v>7</v>
      </c>
      <c r="J25" s="84"/>
    </row>
    <row r="26" spans="1:15" ht="15" customHeight="1" x14ac:dyDescent="0.2">
      <c r="A26" s="127" t="s">
        <v>1</v>
      </c>
      <c r="B26" s="128"/>
      <c r="C26" s="129"/>
      <c r="D26" s="72"/>
      <c r="E26" s="73">
        <v>50</v>
      </c>
      <c r="F26" s="24"/>
      <c r="G26" s="24"/>
      <c r="H26" s="24"/>
      <c r="I26" s="82">
        <f>D26*E26</f>
        <v>0</v>
      </c>
      <c r="J26" s="85"/>
      <c r="K26" s="1"/>
      <c r="L26" s="1"/>
    </row>
    <row r="27" spans="1:15" s="2" customFormat="1" ht="15" customHeight="1" x14ac:dyDescent="0.2">
      <c r="A27" s="130" t="s">
        <v>24</v>
      </c>
      <c r="B27" s="131"/>
      <c r="C27" s="131"/>
      <c r="D27" s="131"/>
      <c r="E27" s="131"/>
      <c r="F27" s="131"/>
      <c r="G27" s="131"/>
      <c r="H27" s="132"/>
      <c r="I27" s="81">
        <f>SUM(I26:I26)</f>
        <v>0</v>
      </c>
      <c r="J27" s="86"/>
    </row>
    <row r="28" spans="1:15" s="2" customFormat="1" ht="15" customHeight="1" x14ac:dyDescent="0.2">
      <c r="A28" s="35"/>
      <c r="B28" s="35"/>
      <c r="C28" s="35"/>
      <c r="D28" s="35"/>
      <c r="E28" s="35"/>
      <c r="F28" s="35"/>
      <c r="G28" s="35"/>
      <c r="H28" s="35"/>
      <c r="I28" s="79"/>
      <c r="J28" s="79"/>
    </row>
    <row r="29" spans="1:15" s="4" customFormat="1" ht="15" customHeight="1" x14ac:dyDescent="0.25">
      <c r="A29" s="3" t="s">
        <v>13</v>
      </c>
      <c r="B29" s="6"/>
      <c r="I29" s="80"/>
      <c r="J29" s="87"/>
      <c r="K29" s="12"/>
      <c r="L29" s="12"/>
    </row>
    <row r="30" spans="1:15" s="14" customFormat="1" ht="15" customHeight="1" x14ac:dyDescent="0.2">
      <c r="A30" s="135" t="s">
        <v>4</v>
      </c>
      <c r="B30" s="136"/>
      <c r="C30" s="136"/>
      <c r="D30" s="136"/>
      <c r="E30" s="136"/>
      <c r="F30" s="136"/>
      <c r="G30" s="136"/>
      <c r="H30" s="47"/>
      <c r="I30" s="74">
        <f>O20+I27</f>
        <v>0</v>
      </c>
      <c r="J30" s="88"/>
    </row>
    <row r="31" spans="1:15" s="17" customFormat="1" ht="15" customHeight="1" x14ac:dyDescent="0.2">
      <c r="A31" s="143" t="s">
        <v>27</v>
      </c>
      <c r="B31" s="144"/>
      <c r="C31" s="144"/>
      <c r="D31" s="144"/>
      <c r="E31" s="141"/>
      <c r="F31" s="141"/>
      <c r="G31" s="141"/>
      <c r="H31" s="142"/>
      <c r="I31" s="75">
        <v>10000</v>
      </c>
      <c r="J31" s="89"/>
      <c r="M31" s="16"/>
    </row>
    <row r="32" spans="1:15" s="14" customFormat="1" ht="15" customHeight="1" x14ac:dyDescent="0.2">
      <c r="A32" s="137" t="s">
        <v>35</v>
      </c>
      <c r="B32" s="138"/>
      <c r="C32" s="138"/>
      <c r="D32" s="138"/>
      <c r="E32" s="138"/>
      <c r="F32" s="138"/>
      <c r="G32" s="138"/>
      <c r="H32" s="48"/>
      <c r="I32" s="76">
        <f>I30+I31</f>
        <v>10000</v>
      </c>
      <c r="J32" s="88"/>
    </row>
    <row r="33" spans="1:12" s="14" customFormat="1" ht="15" customHeight="1" x14ac:dyDescent="0.2">
      <c r="A33" s="145" t="s">
        <v>2</v>
      </c>
      <c r="B33" s="146"/>
      <c r="C33" s="146"/>
      <c r="D33" s="146"/>
      <c r="E33" s="139"/>
      <c r="F33" s="139"/>
      <c r="G33" s="140"/>
      <c r="H33" s="49">
        <v>7.6999999999999999E-2</v>
      </c>
      <c r="I33" s="77">
        <f>I32*H33</f>
        <v>770</v>
      </c>
      <c r="J33" s="89"/>
    </row>
    <row r="34" spans="1:12" s="14" customFormat="1" ht="15" customHeight="1" thickBot="1" x14ac:dyDescent="0.25">
      <c r="A34" s="94" t="s">
        <v>3</v>
      </c>
      <c r="B34" s="95"/>
      <c r="C34" s="95"/>
      <c r="D34" s="95"/>
      <c r="E34" s="133"/>
      <c r="F34" s="133"/>
      <c r="G34" s="133"/>
      <c r="H34" s="134"/>
      <c r="I34" s="78">
        <f>ROUND((I32+I33)*2,1)/2</f>
        <v>10770</v>
      </c>
      <c r="J34" s="88"/>
    </row>
    <row r="35" spans="1:12" ht="15" customHeight="1" thickTop="1" x14ac:dyDescent="0.2">
      <c r="A35" s="20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10"/>
      <c r="L35" s="10"/>
    </row>
    <row r="38" spans="1:12" x14ac:dyDescent="0.2"/>
    <row r="39" spans="1:12" x14ac:dyDescent="0.2"/>
    <row r="40" spans="1:12" x14ac:dyDescent="0.2"/>
    <row r="41" spans="1:12" x14ac:dyDescent="0.2"/>
    <row r="42" spans="1:12" x14ac:dyDescent="0.2"/>
    <row r="43" spans="1:12" x14ac:dyDescent="0.2"/>
    <row r="44" spans="1:12" x14ac:dyDescent="0.2"/>
    <row r="45" spans="1:12" x14ac:dyDescent="0.2"/>
    <row r="46" spans="1:12" x14ac:dyDescent="0.2"/>
    <row r="47" spans="1:12" x14ac:dyDescent="0.2"/>
    <row r="48" spans="1:12" x14ac:dyDescent="0.2"/>
    <row r="49" spans="1:7" x14ac:dyDescent="0.2"/>
    <row r="50" spans="1:7" x14ac:dyDescent="0.2">
      <c r="A50" s="91"/>
      <c r="B50" s="91"/>
      <c r="C50" s="91"/>
      <c r="D50" s="91"/>
      <c r="E50" s="91"/>
      <c r="F50" s="91"/>
      <c r="G50" s="91"/>
    </row>
    <row r="51" spans="1:7" x14ac:dyDescent="0.2">
      <c r="A51" s="90"/>
      <c r="B51" s="90"/>
      <c r="D51" s="90"/>
      <c r="E51" s="90"/>
      <c r="F51" s="90"/>
    </row>
    <row r="52" spans="1:7" x14ac:dyDescent="0.2">
      <c r="A52" s="21" t="s">
        <v>36</v>
      </c>
      <c r="D52" s="21" t="s">
        <v>37</v>
      </c>
    </row>
    <row r="53" spans="1:7" x14ac:dyDescent="0.2"/>
    <row r="54" spans="1:7" x14ac:dyDescent="0.2"/>
    <row r="55" spans="1:7" x14ac:dyDescent="0.2"/>
    <row r="56" spans="1:7" x14ac:dyDescent="0.2"/>
  </sheetData>
  <sheetProtection selectLockedCells="1"/>
  <protectedRanges>
    <protectedRange sqref="C26:H26 C7:D7" name="Bereich1"/>
    <protectedRange sqref="M21 O22 E16:L19 E13:M13 N13:N19" name="Bereich1_2"/>
  </protectedRanges>
  <mergeCells count="30">
    <mergeCell ref="A27:H27"/>
    <mergeCell ref="A34:D34"/>
    <mergeCell ref="E34:H34"/>
    <mergeCell ref="A30:G30"/>
    <mergeCell ref="A32:G32"/>
    <mergeCell ref="E33:G33"/>
    <mergeCell ref="E31:H31"/>
    <mergeCell ref="A31:D31"/>
    <mergeCell ref="A33:D33"/>
    <mergeCell ref="C18:D18"/>
    <mergeCell ref="C13:D13"/>
    <mergeCell ref="C14:D14"/>
    <mergeCell ref="C15:D15"/>
    <mergeCell ref="A26:C26"/>
    <mergeCell ref="C16:D16"/>
    <mergeCell ref="C17:D17"/>
    <mergeCell ref="A20:D20"/>
    <mergeCell ref="C7:E7"/>
    <mergeCell ref="A24:C25"/>
    <mergeCell ref="A7:B7"/>
    <mergeCell ref="C8:G8"/>
    <mergeCell ref="A10:K10"/>
    <mergeCell ref="A19:D19"/>
    <mergeCell ref="A13:B13"/>
    <mergeCell ref="A15:B15"/>
    <mergeCell ref="A16:B16"/>
    <mergeCell ref="A17:B17"/>
    <mergeCell ref="A18:B18"/>
    <mergeCell ref="A14:B14"/>
    <mergeCell ref="A11:D12"/>
  </mergeCells>
  <phoneticPr fontId="0" type="noConversion"/>
  <dataValidations count="2">
    <dataValidation type="decimal" allowBlank="1" showInputMessage="1" showErrorMessage="1" error="nur Zahl zulässig" sqref="O22 M21" xr:uid="{00000000-0002-0000-0000-000001000000}">
      <formula1>0</formula1>
      <formula2>100</formula2>
    </dataValidation>
    <dataValidation type="whole" allowBlank="1" showInputMessage="1" showErrorMessage="1" error="Keine Zahl mit Dezimal zulässig" sqref="D26:E26 E13:N19" xr:uid="{00000000-0002-0000-0000-000000000000}">
      <formula1>0</formula1>
      <formula2>100000</formula2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landscape" r:id="rId1"/>
  <headerFooter alignWithMargins="0">
    <oddHeader>&amp;R&amp;G</oddHeader>
    <oddFooter>&amp;L&amp;6Druckdatum: &amp;D&amp;R&amp;6Seite &amp;P / &amp;N</oddFooter>
  </headerFooter>
  <ignoredErrors>
    <ignoredError sqref="O15 O17:O18 O16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Details Angebotskalkulation </vt:lpstr>
      <vt:lpstr>'Details Angebotskalkulation 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2021-01-26T12:24:44Z</dcterms:created>
  <dcterms:modified xsi:type="dcterms:W3CDTF">2021-01-26T12:25:58Z</dcterms:modified>
</cp:coreProperties>
</file>